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4\"/>
    </mc:Choice>
  </mc:AlternateContent>
  <xr:revisionPtr revIDLastSave="0" documentId="13_ncr:1_{5C1E2A1C-EE15-4988-B2A4-291CD58CFE30}" xr6:coauthVersionLast="47" xr6:coauthVersionMax="47" xr10:uidLastSave="{00000000-0000-0000-0000-000000000000}"/>
  <bookViews>
    <workbookView xWindow="-26205" yWindow="2490" windowWidth="21600" windowHeight="11175" xr2:uid="{D9397376-7B87-41B5-B0B0-08B688D245DE}"/>
  </bookViews>
  <sheets>
    <sheet name="DQE comm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6" i="1" l="1"/>
  <c r="F55" i="1"/>
  <c r="F54" i="1"/>
</calcChain>
</file>

<file path=xl/sharedStrings.xml><?xml version="1.0" encoding="utf-8"?>
<sst xmlns="http://schemas.openxmlformats.org/spreadsheetml/2006/main" count="138" uniqueCount="105">
  <si>
    <r>
      <t xml:space="preserve">Codes prix unitaires
</t>
    </r>
    <r>
      <rPr>
        <b/>
        <i/>
        <u/>
        <sz val="11"/>
        <color rgb="FF000000"/>
        <rFont val="Calibri"/>
        <family val="2"/>
      </rPr>
      <t>(à indiquer sur les devis)</t>
    </r>
  </si>
  <si>
    <t>Unité</t>
  </si>
  <si>
    <r>
      <t>Prix unitaire en euros HT</t>
    </r>
    <r>
      <rPr>
        <b/>
        <i/>
        <u/>
        <sz val="11"/>
        <color rgb="FF000000"/>
        <rFont val="Calibri"/>
        <family val="2"/>
      </rPr>
      <t xml:space="preserve"> (à compléter par le candidat)</t>
    </r>
  </si>
  <si>
    <t>PRESTATIONS RELATIVE A L’AMIANTE</t>
  </si>
  <si>
    <t>PRELEVEMENTS DES MATERIAUX CONTENANT DE L'AMIANTE + RAPPORT D'INTERVENTION</t>
  </si>
  <si>
    <t>APREV 01</t>
  </si>
  <si>
    <t>Forfait pour une surface de plancher comprise entre 0 et 100m²</t>
  </si>
  <si>
    <t>u</t>
  </si>
  <si>
    <t>APREV 02</t>
  </si>
  <si>
    <t>Forfait pour une surface de plancher comprise entre 100 et 1 000m²</t>
  </si>
  <si>
    <t>APREV 03</t>
  </si>
  <si>
    <t>Forfait pour une surface de plancher comprise entre 1 000 et 5 000m²</t>
  </si>
  <si>
    <t>APREV 04</t>
  </si>
  <si>
    <t>Forfait pour une surface de plancher comprise entre 5 000 et 10 000m²</t>
  </si>
  <si>
    <t>APREV 05</t>
  </si>
  <si>
    <t>Forfait pour une surface de plancher comprise entre 10 000 et 25 000m²</t>
  </si>
  <si>
    <t>APREV 06</t>
  </si>
  <si>
    <t>Forfait pour une surface de plancher supérieure à 25 000m²</t>
  </si>
  <si>
    <t>ANALYSES DES ECHANTILLONS</t>
  </si>
  <si>
    <t>AAN 01</t>
  </si>
  <si>
    <t>Analyse de matériaux par microscopie optique à lumière polarisée (MOLP)</t>
  </si>
  <si>
    <t>AAN 02</t>
  </si>
  <si>
    <t>Analyse de matériaux par microscopie électronique (MEBA ou META)</t>
  </si>
  <si>
    <t>AAN 03</t>
  </si>
  <si>
    <t>Analyse fibres d’amiante aux Hydrocarbures Aromatiques Polycycliques (HAP)</t>
  </si>
  <si>
    <t>AAN 04</t>
  </si>
  <si>
    <t>Analyse fibres d’amiante HAP/HTC des étanchéités bitumineuses en toiture terrasse</t>
  </si>
  <si>
    <t>MESURE D'EMPOUSSIEREMENT</t>
  </si>
  <si>
    <t>AME 01</t>
  </si>
  <si>
    <t>Stratégie d'échantillonnage</t>
  </si>
  <si>
    <t>AME 02</t>
  </si>
  <si>
    <t>Mesure d'empoussièrement</t>
  </si>
  <si>
    <t xml:space="preserve">CONSTAT VISUEL PENDANT ET APRES TRAVAUX </t>
  </si>
  <si>
    <t>AEX 01</t>
  </si>
  <si>
    <t>Examen visuel en zone de confinement</t>
  </si>
  <si>
    <t>AEX 02</t>
  </si>
  <si>
    <t>Examen visuel en zone de non confinement</t>
  </si>
  <si>
    <t>MISSION RELATIVE AU DOSSIER TECHNIQUE AMIANTE (DTA)</t>
  </si>
  <si>
    <t>DTA 01</t>
  </si>
  <si>
    <t>Création d'un D.T.A. pour une surface de plancher comprise entre [0 - 1 000 m²]</t>
  </si>
  <si>
    <t>ens</t>
  </si>
  <si>
    <t>DTA 02</t>
  </si>
  <si>
    <t>Création d'un D.T.A. pour une surface de plancher comprise entre ]1 000 et 5 000m²]</t>
  </si>
  <si>
    <t>DTA 03</t>
  </si>
  <si>
    <t>Création d'un D.T.A. pour une surface strictement supérieure à 5 000m²</t>
  </si>
  <si>
    <t>DTA 04</t>
  </si>
  <si>
    <t>Mise à jour d'un D.T.A. et de la fiche récapitulative pour une surface de plancher comprise entre [0 - 1 000 m²]</t>
  </si>
  <si>
    <t>DTA 05</t>
  </si>
  <si>
    <t>Mise à jour d'un D.T.A. et de la fiche récapitulative pour une surface de plancher comprise entre ]1 000 et 5 000m²]</t>
  </si>
  <si>
    <t>DTA 06</t>
  </si>
  <si>
    <t>Mise à jour d'un D.T.A. et de la fiche récapitulative pour une surface strictement supérieure à 5 000m²</t>
  </si>
  <si>
    <t>DTA 07</t>
  </si>
  <si>
    <t xml:space="preserve">Vérification état de conservation amiante - Visite &amp; rapport (par unité d'analyse) </t>
  </si>
  <si>
    <t>PRESTATIONS RELATIVE AU PLOMB</t>
  </si>
  <si>
    <t xml:space="preserve">MESURES ET ANALYSE </t>
  </si>
  <si>
    <t>PBMA 01</t>
  </si>
  <si>
    <t>Mesures pour une unité de diagnostic du bâtiment par fluorescence X dans les peintures (conformément aux dispositions de la circulaire du 16 janvier 2001)</t>
  </si>
  <si>
    <t>PBMA 02</t>
  </si>
  <si>
    <t>Mesures pour une unité de diagnostic du bâtiment, par prélèvement d'écaille (conformément aux dispositions de la circulaire du 16 janvier 2001)</t>
  </si>
  <si>
    <t>PBMA 03</t>
  </si>
  <si>
    <t>Analyse du plomb acido-soluble</t>
  </si>
  <si>
    <t>PBMA 04</t>
  </si>
  <si>
    <t>Analyse du plomb total</t>
  </si>
  <si>
    <t>PBMA 05</t>
  </si>
  <si>
    <t>Test de lixiviation</t>
  </si>
  <si>
    <t>PBMA 06</t>
  </si>
  <si>
    <t>Mesure du plomb dans les poussières</t>
  </si>
  <si>
    <t>RAPPORTS D'INTERVENTION</t>
  </si>
  <si>
    <t>PBRI 01</t>
  </si>
  <si>
    <t>Rapport de diagnostic d'analyses de peintures (par intervention)</t>
  </si>
  <si>
    <t>PBRI 02</t>
  </si>
  <si>
    <t>Rapport de diagnostic d'analyses de poussières (par intervention)</t>
  </si>
  <si>
    <t>PRESTATIONS DIVERSES</t>
  </si>
  <si>
    <t>API 01</t>
  </si>
  <si>
    <t>Coût horaire d'un spécialiste (mission de conseil ou rédaction de recommandations techniques relatives au risque amiante)</t>
  </si>
  <si>
    <t>h</t>
  </si>
  <si>
    <t>API 02</t>
  </si>
  <si>
    <t>Plus-value pour traitements urgents des échantillons avec retour sous 5 jours - Amiante</t>
  </si>
  <si>
    <t>Forfait par tranche de 10 échantillons</t>
  </si>
  <si>
    <t>API 03</t>
  </si>
  <si>
    <t>Rebouchage prélèvements en toiture terrasse : rebouchage temporaire au moyen de lés bitumineux collés à chaud</t>
  </si>
  <si>
    <t>Forfait par tranche de 10 rebouchages</t>
  </si>
  <si>
    <t>PBPI 01</t>
  </si>
  <si>
    <t>Coût horaire d'un spécialiste (mission de conseil ou rédaction de recommandations techniques de neutralisation du "risque plomb" à la demande expresse du maître d'ouvrage)</t>
  </si>
  <si>
    <t>PBPI 02</t>
  </si>
  <si>
    <t>Plus-value pour traitements urgents des échantillons avec retour sous 5 jours - Plomb</t>
  </si>
  <si>
    <t>MATÉRIELS INTERVENTION</t>
  </si>
  <si>
    <t>MI 01</t>
  </si>
  <si>
    <t>Nacelle élévatrice - Prix unitaire par jour</t>
  </si>
  <si>
    <t>jour</t>
  </si>
  <si>
    <t>MI 02</t>
  </si>
  <si>
    <t xml:space="preserve">Nacelle négative - Prix unitaire par jour </t>
  </si>
  <si>
    <t>MI 03</t>
  </si>
  <si>
    <t>Échafaudage roulant (h&lt;4m, longueur &lt;3m) Prix unitaire par jour</t>
  </si>
  <si>
    <t>MI 04</t>
  </si>
  <si>
    <t>Échafaudages de grande hauteur (h&gt;4m, longueur 3m) Prix unitaire par jour</t>
  </si>
  <si>
    <t>MI 05</t>
  </si>
  <si>
    <t>Intervention par cordiste (toitures &amp; façades)  Prix unitaire par jour</t>
  </si>
  <si>
    <t>REPORTER LES PRIX DU BPU</t>
  </si>
  <si>
    <t>Quantités estimatives</t>
  </si>
  <si>
    <t>Montant HT</t>
  </si>
  <si>
    <t>TVA</t>
  </si>
  <si>
    <t>TOTAL DQE HT</t>
  </si>
  <si>
    <t>TOTAL DQE TTC</t>
  </si>
  <si>
    <r>
      <t xml:space="preserve">DQE – DIAGNOSTIC AMIANTE ET PLOMB - </t>
    </r>
    <r>
      <rPr>
        <b/>
        <sz val="18"/>
        <color rgb="FFFF0000"/>
        <rFont val="Calibri"/>
        <family val="2"/>
      </rPr>
      <t>CAMPUS CHALONS-EN-CHAMAPGNE</t>
    </r>
    <r>
      <rPr>
        <b/>
        <sz val="18"/>
        <color rgb="FF00000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</si>
</sst>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rgb="FF5B9BD5"/>
      </patternFill>
    </fill>
    <fill>
      <patternFill patternType="solid">
        <fgColor rgb="FFFFC000"/>
        <bgColor rgb="FFD9E1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3" borderId="2" xfId="0" applyFont="1" applyFill="1" applyBorder="1" applyAlignment="1">
      <alignment horizontal="right" vertical="center" wrapText="1"/>
    </xf>
    <xf numFmtId="0" fontId="5" fillId="0" borderId="0" xfId="0" applyFont="1"/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0" fillId="6" borderId="3" xfId="0" applyFill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/>
    <xf numFmtId="0" fontId="7" fillId="0" borderId="0" xfId="0" applyFont="1"/>
    <xf numFmtId="8" fontId="0" fillId="0" borderId="3" xfId="0" applyNumberFormat="1" applyBorder="1"/>
    <xf numFmtId="0" fontId="4" fillId="3" borderId="6" xfId="0" applyFont="1" applyFill="1" applyBorder="1" applyAlignment="1">
      <alignment horizontal="center" vertical="center" wrapText="1"/>
    </xf>
    <xf numFmtId="0" fontId="0" fillId="0" borderId="11" xfId="0" applyBorder="1"/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/>
    <xf numFmtId="0" fontId="7" fillId="0" borderId="12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0" fillId="6" borderId="11" xfId="0" applyFill="1" applyBorder="1"/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20" xfId="0" applyFont="1" applyBorder="1"/>
    <xf numFmtId="0" fontId="7" fillId="0" borderId="22" xfId="0" applyFont="1" applyBorder="1"/>
    <xf numFmtId="164" fontId="7" fillId="0" borderId="19" xfId="0" applyNumberFormat="1" applyFont="1" applyBorder="1"/>
    <xf numFmtId="164" fontId="7" fillId="0" borderId="21" xfId="0" applyNumberFormat="1" applyFont="1" applyBorder="1"/>
    <xf numFmtId="164" fontId="7" fillId="0" borderId="23" xfId="0" applyNumberFormat="1" applyFont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104776</xdr:rowOff>
    </xdr:from>
    <xdr:to>
      <xdr:col>1</xdr:col>
      <xdr:colOff>2085976</xdr:colOff>
      <xdr:row>0</xdr:row>
      <xdr:rowOff>657226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2AB111-1DB7-4DDF-9D88-017027A07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6" y="104776"/>
          <a:ext cx="19812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2822-FE71-46A7-B7C8-0C391E1EE598}">
  <dimension ref="A1:F56"/>
  <sheetViews>
    <sheetView tabSelected="1" workbookViewId="0">
      <selection activeCell="B1" sqref="B1"/>
    </sheetView>
  </sheetViews>
  <sheetFormatPr baseColWidth="10" defaultColWidth="11.453125" defaultRowHeight="14.5" x14ac:dyDescent="0.35"/>
  <cols>
    <col min="1" max="1" width="15.7265625" style="14" customWidth="1"/>
    <col min="2" max="2" width="160" style="14" customWidth="1"/>
    <col min="3" max="6" width="15.7265625" style="14" customWidth="1"/>
    <col min="7" max="16384" width="11.453125" style="14"/>
  </cols>
  <sheetData>
    <row r="1" spans="1:6" s="2" customFormat="1" ht="93" customHeight="1" x14ac:dyDescent="0.35">
      <c r="A1" s="52" t="s">
        <v>0</v>
      </c>
      <c r="B1" s="1" t="s">
        <v>104</v>
      </c>
      <c r="C1" s="47" t="s">
        <v>1</v>
      </c>
      <c r="D1" s="45" t="s">
        <v>99</v>
      </c>
      <c r="E1" s="47" t="s">
        <v>2</v>
      </c>
      <c r="F1" s="47" t="s">
        <v>100</v>
      </c>
    </row>
    <row r="2" spans="1:6" s="2" customFormat="1" ht="23.5" x14ac:dyDescent="0.35">
      <c r="A2" s="53"/>
      <c r="B2" s="16" t="s">
        <v>98</v>
      </c>
      <c r="C2" s="45"/>
      <c r="D2" s="46"/>
      <c r="E2" s="45"/>
      <c r="F2" s="45"/>
    </row>
    <row r="3" spans="1:6" s="2" customFormat="1" ht="15" customHeight="1" x14ac:dyDescent="0.35">
      <c r="A3" s="43" t="s">
        <v>3</v>
      </c>
      <c r="B3" s="44"/>
      <c r="C3" s="44"/>
      <c r="D3" s="44"/>
      <c r="E3" s="44"/>
      <c r="F3" s="31"/>
    </row>
    <row r="4" spans="1:6" s="2" customFormat="1" x14ac:dyDescent="0.35">
      <c r="A4" s="54" t="s">
        <v>4</v>
      </c>
      <c r="B4" s="55"/>
      <c r="C4" s="55"/>
      <c r="D4" s="55"/>
      <c r="E4" s="55"/>
      <c r="F4" s="32"/>
    </row>
    <row r="5" spans="1:6" s="2" customFormat="1" x14ac:dyDescent="0.35">
      <c r="A5" s="4" t="s">
        <v>5</v>
      </c>
      <c r="B5" s="3" t="s">
        <v>6</v>
      </c>
      <c r="C5" s="6" t="s">
        <v>7</v>
      </c>
      <c r="D5" s="6">
        <v>10</v>
      </c>
      <c r="E5" s="4"/>
      <c r="F5" s="4"/>
    </row>
    <row r="6" spans="1:6" s="2" customFormat="1" x14ac:dyDescent="0.35">
      <c r="A6" s="4" t="s">
        <v>8</v>
      </c>
      <c r="B6" s="3" t="s">
        <v>9</v>
      </c>
      <c r="C6" s="6" t="s">
        <v>7</v>
      </c>
      <c r="D6" s="6">
        <v>5</v>
      </c>
      <c r="E6" s="7"/>
      <c r="F6" s="7"/>
    </row>
    <row r="7" spans="1:6" s="2" customFormat="1" x14ac:dyDescent="0.35">
      <c r="A7" s="4" t="s">
        <v>10</v>
      </c>
      <c r="B7" s="3" t="s">
        <v>11</v>
      </c>
      <c r="C7" s="6" t="s">
        <v>7</v>
      </c>
      <c r="D7" s="6">
        <v>2</v>
      </c>
      <c r="E7" s="4"/>
      <c r="F7" s="4"/>
    </row>
    <row r="8" spans="1:6" s="2" customFormat="1" x14ac:dyDescent="0.35">
      <c r="A8" s="4" t="s">
        <v>12</v>
      </c>
      <c r="B8" s="3" t="s">
        <v>13</v>
      </c>
      <c r="C8" s="6" t="s">
        <v>7</v>
      </c>
      <c r="D8" s="6">
        <v>2</v>
      </c>
      <c r="E8" s="4"/>
      <c r="F8" s="4"/>
    </row>
    <row r="9" spans="1:6" s="2" customFormat="1" x14ac:dyDescent="0.35">
      <c r="A9" s="4" t="s">
        <v>14</v>
      </c>
      <c r="B9" s="3" t="s">
        <v>15</v>
      </c>
      <c r="C9" s="6" t="s">
        <v>7</v>
      </c>
      <c r="D9" s="6">
        <v>2</v>
      </c>
      <c r="E9" s="7"/>
      <c r="F9" s="7"/>
    </row>
    <row r="10" spans="1:6" s="2" customFormat="1" x14ac:dyDescent="0.35">
      <c r="A10" s="20" t="s">
        <v>16</v>
      </c>
      <c r="B10" s="21" t="s">
        <v>17</v>
      </c>
      <c r="C10" s="22" t="s">
        <v>7</v>
      </c>
      <c r="D10" s="22">
        <v>2</v>
      </c>
      <c r="E10" s="23"/>
      <c r="F10" s="23"/>
    </row>
    <row r="11" spans="1:6" s="2" customFormat="1" x14ac:dyDescent="0.35">
      <c r="A11" s="48" t="s">
        <v>18</v>
      </c>
      <c r="B11" s="49"/>
      <c r="C11" s="49"/>
      <c r="D11" s="49"/>
      <c r="E11" s="49"/>
      <c r="F11" s="19"/>
    </row>
    <row r="12" spans="1:6" s="2" customFormat="1" x14ac:dyDescent="0.35">
      <c r="A12" s="24" t="s">
        <v>19</v>
      </c>
      <c r="B12" s="25" t="s">
        <v>20</v>
      </c>
      <c r="C12" s="26" t="s">
        <v>7</v>
      </c>
      <c r="D12" s="26">
        <v>100</v>
      </c>
      <c r="E12" s="27"/>
      <c r="F12" s="27"/>
    </row>
    <row r="13" spans="1:6" s="2" customFormat="1" x14ac:dyDescent="0.35">
      <c r="A13" s="4" t="s">
        <v>21</v>
      </c>
      <c r="B13" s="5" t="s">
        <v>22</v>
      </c>
      <c r="C13" s="6" t="s">
        <v>7</v>
      </c>
      <c r="D13" s="6">
        <v>100</v>
      </c>
      <c r="E13" s="7"/>
      <c r="F13" s="7"/>
    </row>
    <row r="14" spans="1:6" s="2" customFormat="1" x14ac:dyDescent="0.35">
      <c r="A14" s="4" t="s">
        <v>23</v>
      </c>
      <c r="B14" s="8" t="s">
        <v>24</v>
      </c>
      <c r="C14" s="6" t="s">
        <v>7</v>
      </c>
      <c r="D14" s="6">
        <v>10</v>
      </c>
      <c r="E14" s="7"/>
      <c r="F14" s="7"/>
    </row>
    <row r="15" spans="1:6" s="2" customFormat="1" x14ac:dyDescent="0.35">
      <c r="A15" s="20" t="s">
        <v>25</v>
      </c>
      <c r="B15" s="28" t="s">
        <v>26</v>
      </c>
      <c r="C15" s="22" t="s">
        <v>7</v>
      </c>
      <c r="D15" s="22">
        <v>20</v>
      </c>
      <c r="E15" s="23"/>
      <c r="F15" s="23"/>
    </row>
    <row r="16" spans="1:6" s="2" customFormat="1" x14ac:dyDescent="0.35">
      <c r="A16" s="48" t="s">
        <v>27</v>
      </c>
      <c r="B16" s="49"/>
      <c r="C16" s="49"/>
      <c r="D16" s="49"/>
      <c r="E16" s="49"/>
      <c r="F16" s="18"/>
    </row>
    <row r="17" spans="1:6" s="2" customFormat="1" x14ac:dyDescent="0.35">
      <c r="A17" s="24" t="s">
        <v>28</v>
      </c>
      <c r="B17" s="17" t="s">
        <v>29</v>
      </c>
      <c r="C17" s="26" t="s">
        <v>7</v>
      </c>
      <c r="D17" s="26">
        <v>5</v>
      </c>
      <c r="E17" s="27"/>
      <c r="F17" s="27"/>
    </row>
    <row r="18" spans="1:6" s="2" customFormat="1" x14ac:dyDescent="0.35">
      <c r="A18" s="20" t="s">
        <v>30</v>
      </c>
      <c r="B18" s="21" t="s">
        <v>31</v>
      </c>
      <c r="C18" s="22" t="s">
        <v>7</v>
      </c>
      <c r="D18" s="22">
        <v>5</v>
      </c>
      <c r="E18" s="23"/>
      <c r="F18" s="23"/>
    </row>
    <row r="19" spans="1:6" s="2" customFormat="1" x14ac:dyDescent="0.35">
      <c r="A19" s="48" t="s">
        <v>32</v>
      </c>
      <c r="B19" s="49"/>
      <c r="C19" s="49"/>
      <c r="D19" s="49"/>
      <c r="E19" s="49"/>
      <c r="F19" s="18"/>
    </row>
    <row r="20" spans="1:6" s="2" customFormat="1" x14ac:dyDescent="0.35">
      <c r="A20" s="24" t="s">
        <v>33</v>
      </c>
      <c r="B20" s="17" t="s">
        <v>34</v>
      </c>
      <c r="C20" s="26" t="s">
        <v>7</v>
      </c>
      <c r="D20" s="26">
        <v>5</v>
      </c>
      <c r="E20" s="27"/>
      <c r="F20" s="27"/>
    </row>
    <row r="21" spans="1:6" s="2" customFormat="1" x14ac:dyDescent="0.35">
      <c r="A21" s="20" t="s">
        <v>35</v>
      </c>
      <c r="B21" s="21" t="s">
        <v>36</v>
      </c>
      <c r="C21" s="22" t="s">
        <v>7</v>
      </c>
      <c r="D21" s="22">
        <v>5</v>
      </c>
      <c r="E21" s="23"/>
      <c r="F21" s="23"/>
    </row>
    <row r="22" spans="1:6" s="2" customFormat="1" x14ac:dyDescent="0.35">
      <c r="A22" s="48" t="s">
        <v>37</v>
      </c>
      <c r="B22" s="49"/>
      <c r="C22" s="49"/>
      <c r="D22" s="49"/>
      <c r="E22" s="49"/>
      <c r="F22" s="18"/>
    </row>
    <row r="23" spans="1:6" s="2" customFormat="1" x14ac:dyDescent="0.35">
      <c r="A23" s="24" t="s">
        <v>38</v>
      </c>
      <c r="B23" s="17" t="s">
        <v>39</v>
      </c>
      <c r="C23" s="26" t="s">
        <v>40</v>
      </c>
      <c r="D23" s="26">
        <v>1</v>
      </c>
      <c r="E23" s="27"/>
      <c r="F23" s="27"/>
    </row>
    <row r="24" spans="1:6" s="2" customFormat="1" x14ac:dyDescent="0.35">
      <c r="A24" s="4" t="s">
        <v>41</v>
      </c>
      <c r="B24" s="3" t="s">
        <v>42</v>
      </c>
      <c r="C24" s="6" t="s">
        <v>40</v>
      </c>
      <c r="D24" s="6">
        <v>1</v>
      </c>
      <c r="E24" s="7"/>
      <c r="F24" s="7"/>
    </row>
    <row r="25" spans="1:6" s="2" customFormat="1" x14ac:dyDescent="0.35">
      <c r="A25" s="4" t="s">
        <v>43</v>
      </c>
      <c r="B25" s="3" t="s">
        <v>44</v>
      </c>
      <c r="C25" s="6" t="s">
        <v>40</v>
      </c>
      <c r="D25" s="6">
        <v>1</v>
      </c>
      <c r="E25" s="7"/>
      <c r="F25" s="7"/>
    </row>
    <row r="26" spans="1:6" s="2" customFormat="1" x14ac:dyDescent="0.35">
      <c r="A26" s="4" t="s">
        <v>45</v>
      </c>
      <c r="B26" s="9" t="s">
        <v>46</v>
      </c>
      <c r="C26" s="6" t="s">
        <v>40</v>
      </c>
      <c r="D26" s="6">
        <v>8</v>
      </c>
      <c r="E26" s="7"/>
      <c r="F26" s="7"/>
    </row>
    <row r="27" spans="1:6" s="2" customFormat="1" x14ac:dyDescent="0.35">
      <c r="A27" s="4" t="s">
        <v>47</v>
      </c>
      <c r="B27" s="9" t="s">
        <v>48</v>
      </c>
      <c r="C27" s="6" t="s">
        <v>40</v>
      </c>
      <c r="D27" s="6">
        <v>8</v>
      </c>
      <c r="E27" s="7"/>
      <c r="F27" s="7"/>
    </row>
    <row r="28" spans="1:6" s="2" customFormat="1" x14ac:dyDescent="0.35">
      <c r="A28" s="4" t="s">
        <v>49</v>
      </c>
      <c r="B28" s="9" t="s">
        <v>50</v>
      </c>
      <c r="C28" s="6" t="s">
        <v>40</v>
      </c>
      <c r="D28" s="6">
        <v>8</v>
      </c>
      <c r="E28" s="7"/>
      <c r="F28" s="7"/>
    </row>
    <row r="29" spans="1:6" s="2" customFormat="1" x14ac:dyDescent="0.35">
      <c r="A29" s="20" t="s">
        <v>51</v>
      </c>
      <c r="B29" s="29" t="s">
        <v>52</v>
      </c>
      <c r="C29" s="22" t="s">
        <v>7</v>
      </c>
      <c r="D29" s="22">
        <v>10</v>
      </c>
      <c r="E29" s="23"/>
      <c r="F29" s="23"/>
    </row>
    <row r="30" spans="1:6" s="2" customFormat="1" x14ac:dyDescent="0.35">
      <c r="A30" s="50" t="s">
        <v>53</v>
      </c>
      <c r="B30" s="51"/>
      <c r="C30" s="51"/>
      <c r="D30" s="51"/>
      <c r="E30" s="51"/>
      <c r="F30" s="33"/>
    </row>
    <row r="31" spans="1:6" s="2" customFormat="1" x14ac:dyDescent="0.35">
      <c r="A31" s="48" t="s">
        <v>54</v>
      </c>
      <c r="B31" s="49"/>
      <c r="C31" s="49"/>
      <c r="D31" s="49"/>
      <c r="E31" s="49"/>
      <c r="F31" s="18"/>
    </row>
    <row r="32" spans="1:6" s="2" customFormat="1" x14ac:dyDescent="0.35">
      <c r="A32" s="24" t="s">
        <v>55</v>
      </c>
      <c r="B32" s="34" t="s">
        <v>56</v>
      </c>
      <c r="C32" s="26" t="s">
        <v>7</v>
      </c>
      <c r="D32" s="26">
        <v>100</v>
      </c>
      <c r="E32" s="24"/>
      <c r="F32" s="24"/>
    </row>
    <row r="33" spans="1:6" s="2" customFormat="1" x14ac:dyDescent="0.35">
      <c r="A33" s="4" t="s">
        <v>57</v>
      </c>
      <c r="B33" s="9" t="s">
        <v>58</v>
      </c>
      <c r="C33" s="6" t="s">
        <v>7</v>
      </c>
      <c r="D33" s="6">
        <v>100</v>
      </c>
      <c r="E33" s="7"/>
      <c r="F33" s="7"/>
    </row>
    <row r="34" spans="1:6" s="2" customFormat="1" x14ac:dyDescent="0.35">
      <c r="A34" s="4" t="s">
        <v>59</v>
      </c>
      <c r="B34" s="3" t="s">
        <v>60</v>
      </c>
      <c r="C34" s="6" t="s">
        <v>7</v>
      </c>
      <c r="D34" s="6">
        <v>5</v>
      </c>
      <c r="E34" s="4"/>
      <c r="F34" s="4"/>
    </row>
    <row r="35" spans="1:6" s="2" customFormat="1" x14ac:dyDescent="0.35">
      <c r="A35" s="4" t="s">
        <v>61</v>
      </c>
      <c r="B35" s="3" t="s">
        <v>62</v>
      </c>
      <c r="C35" s="6" t="s">
        <v>7</v>
      </c>
      <c r="D35" s="6">
        <v>5</v>
      </c>
      <c r="E35" s="4"/>
      <c r="F35" s="4"/>
    </row>
    <row r="36" spans="1:6" s="2" customFormat="1" x14ac:dyDescent="0.35">
      <c r="A36" s="4" t="s">
        <v>63</v>
      </c>
      <c r="B36" s="3" t="s">
        <v>64</v>
      </c>
      <c r="C36" s="6" t="s">
        <v>7</v>
      </c>
      <c r="D36" s="6">
        <v>5</v>
      </c>
      <c r="E36" s="7"/>
      <c r="F36" s="7"/>
    </row>
    <row r="37" spans="1:6" s="2" customFormat="1" x14ac:dyDescent="0.35">
      <c r="A37" s="20" t="s">
        <v>65</v>
      </c>
      <c r="B37" s="21" t="s">
        <v>66</v>
      </c>
      <c r="C37" s="22" t="s">
        <v>7</v>
      </c>
      <c r="D37" s="22">
        <v>10</v>
      </c>
      <c r="E37" s="23"/>
      <c r="F37" s="23"/>
    </row>
    <row r="38" spans="1:6" s="2" customFormat="1" x14ac:dyDescent="0.35">
      <c r="A38" s="48" t="s">
        <v>67</v>
      </c>
      <c r="B38" s="49"/>
      <c r="C38" s="49"/>
      <c r="D38" s="49"/>
      <c r="E38" s="49"/>
      <c r="F38" s="18"/>
    </row>
    <row r="39" spans="1:6" s="2" customFormat="1" x14ac:dyDescent="0.35">
      <c r="A39" s="24" t="s">
        <v>68</v>
      </c>
      <c r="B39" s="17" t="s">
        <v>69</v>
      </c>
      <c r="C39" s="26" t="s">
        <v>7</v>
      </c>
      <c r="D39" s="26">
        <v>5</v>
      </c>
      <c r="E39" s="24"/>
      <c r="F39" s="24"/>
    </row>
    <row r="40" spans="1:6" s="2" customFormat="1" x14ac:dyDescent="0.35">
      <c r="A40" s="20" t="s">
        <v>70</v>
      </c>
      <c r="B40" s="21" t="s">
        <v>71</v>
      </c>
      <c r="C40" s="22" t="s">
        <v>7</v>
      </c>
      <c r="D40" s="22">
        <v>5</v>
      </c>
      <c r="E40" s="23"/>
      <c r="F40" s="23"/>
    </row>
    <row r="41" spans="1:6" s="2" customFormat="1" x14ac:dyDescent="0.35">
      <c r="A41" s="43" t="s">
        <v>72</v>
      </c>
      <c r="B41" s="44"/>
      <c r="C41" s="44"/>
      <c r="D41" s="44"/>
      <c r="E41" s="44"/>
      <c r="F41" s="30"/>
    </row>
    <row r="42" spans="1:6" s="2" customFormat="1" x14ac:dyDescent="0.35">
      <c r="A42" s="24" t="s">
        <v>73</v>
      </c>
      <c r="B42" s="17" t="s">
        <v>74</v>
      </c>
      <c r="C42" s="26" t="s">
        <v>75</v>
      </c>
      <c r="D42" s="26">
        <v>20</v>
      </c>
      <c r="E42" s="24"/>
      <c r="F42" s="24"/>
    </row>
    <row r="43" spans="1:6" s="12" customFormat="1" ht="43.5" x14ac:dyDescent="0.35">
      <c r="A43" s="4" t="s">
        <v>76</v>
      </c>
      <c r="B43" s="10" t="s">
        <v>77</v>
      </c>
      <c r="C43" s="11" t="s">
        <v>78</v>
      </c>
      <c r="D43" s="11">
        <v>2</v>
      </c>
      <c r="E43" s="4"/>
      <c r="F43" s="4"/>
    </row>
    <row r="44" spans="1:6" s="12" customFormat="1" ht="43.5" x14ac:dyDescent="0.35">
      <c r="A44" s="4" t="s">
        <v>79</v>
      </c>
      <c r="B44" s="10" t="s">
        <v>80</v>
      </c>
      <c r="C44" s="11" t="s">
        <v>81</v>
      </c>
      <c r="D44" s="11">
        <v>20</v>
      </c>
      <c r="E44" s="4"/>
      <c r="F44" s="4"/>
    </row>
    <row r="45" spans="1:6" s="2" customFormat="1" x14ac:dyDescent="0.35">
      <c r="A45" s="4" t="s">
        <v>82</v>
      </c>
      <c r="B45" s="3" t="s">
        <v>83</v>
      </c>
      <c r="C45" s="6" t="s">
        <v>75</v>
      </c>
      <c r="D45" s="11">
        <v>20</v>
      </c>
      <c r="E45" s="4"/>
      <c r="F45" s="4"/>
    </row>
    <row r="46" spans="1:6" s="12" customFormat="1" ht="43.5" x14ac:dyDescent="0.35">
      <c r="A46" s="20" t="s">
        <v>84</v>
      </c>
      <c r="B46" s="35" t="s">
        <v>85</v>
      </c>
      <c r="C46" s="36" t="s">
        <v>78</v>
      </c>
      <c r="D46" s="36">
        <v>2</v>
      </c>
      <c r="E46" s="23"/>
      <c r="F46" s="23"/>
    </row>
    <row r="47" spans="1:6" s="2" customFormat="1" x14ac:dyDescent="0.35">
      <c r="A47" s="43" t="s">
        <v>86</v>
      </c>
      <c r="B47" s="44"/>
      <c r="C47" s="44"/>
      <c r="D47" s="44"/>
      <c r="E47" s="44"/>
      <c r="F47" s="30"/>
    </row>
    <row r="48" spans="1:6" s="2" customFormat="1" x14ac:dyDescent="0.35">
      <c r="A48" s="24" t="s">
        <v>87</v>
      </c>
      <c r="B48" s="17" t="s">
        <v>88</v>
      </c>
      <c r="C48" s="26" t="s">
        <v>89</v>
      </c>
      <c r="D48" s="26">
        <v>1</v>
      </c>
      <c r="E48" s="27"/>
      <c r="F48" s="27"/>
    </row>
    <row r="49" spans="1:6" s="2" customFormat="1" x14ac:dyDescent="0.35">
      <c r="A49" s="4" t="s">
        <v>90</v>
      </c>
      <c r="B49" s="3" t="s">
        <v>91</v>
      </c>
      <c r="C49" s="6" t="s">
        <v>89</v>
      </c>
      <c r="D49" s="6">
        <v>1</v>
      </c>
      <c r="E49" s="7"/>
      <c r="F49" s="7"/>
    </row>
    <row r="50" spans="1:6" x14ac:dyDescent="0.35">
      <c r="A50" s="4" t="s">
        <v>92</v>
      </c>
      <c r="B50" s="3" t="s">
        <v>93</v>
      </c>
      <c r="C50" s="6" t="s">
        <v>89</v>
      </c>
      <c r="D50" s="6">
        <v>1</v>
      </c>
      <c r="E50" s="13"/>
      <c r="F50" s="13"/>
    </row>
    <row r="51" spans="1:6" x14ac:dyDescent="0.35">
      <c r="A51" s="4" t="s">
        <v>94</v>
      </c>
      <c r="B51" s="3" t="s">
        <v>95</v>
      </c>
      <c r="C51" s="6" t="s">
        <v>89</v>
      </c>
      <c r="D51" s="6">
        <v>1</v>
      </c>
      <c r="E51" s="13"/>
      <c r="F51" s="13"/>
    </row>
    <row r="52" spans="1:6" x14ac:dyDescent="0.35">
      <c r="A52" s="4" t="s">
        <v>96</v>
      </c>
      <c r="B52" s="15" t="s">
        <v>97</v>
      </c>
      <c r="C52" s="6" t="s">
        <v>89</v>
      </c>
      <c r="D52" s="6">
        <v>1</v>
      </c>
      <c r="E52" s="13"/>
      <c r="F52" s="13"/>
    </row>
    <row r="53" spans="1:6" ht="15" thickBot="1" x14ac:dyDescent="0.4"/>
    <row r="54" spans="1:6" x14ac:dyDescent="0.35">
      <c r="E54" s="37" t="s">
        <v>102</v>
      </c>
      <c r="F54" s="40">
        <f>SUM(F5:F52)</f>
        <v>0</v>
      </c>
    </row>
    <row r="55" spans="1:6" x14ac:dyDescent="0.35">
      <c r="E55" s="38" t="s">
        <v>101</v>
      </c>
      <c r="F55" s="41">
        <f>F54*20/100</f>
        <v>0</v>
      </c>
    </row>
    <row r="56" spans="1:6" ht="15" thickBot="1" x14ac:dyDescent="0.4">
      <c r="E56" s="39" t="s">
        <v>103</v>
      </c>
      <c r="F56" s="42">
        <f>F55+F54</f>
        <v>0</v>
      </c>
    </row>
  </sheetData>
  <mergeCells count="16">
    <mergeCell ref="A41:E41"/>
    <mergeCell ref="A47:E47"/>
    <mergeCell ref="D1:D2"/>
    <mergeCell ref="F1:F2"/>
    <mergeCell ref="A16:E16"/>
    <mergeCell ref="A19:E19"/>
    <mergeCell ref="A22:E22"/>
    <mergeCell ref="A30:E30"/>
    <mergeCell ref="A31:E31"/>
    <mergeCell ref="A38:E38"/>
    <mergeCell ref="A1:A2"/>
    <mergeCell ref="C1:C2"/>
    <mergeCell ref="E1:E2"/>
    <mergeCell ref="A3:E3"/>
    <mergeCell ref="A4:E4"/>
    <mergeCell ref="A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commun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2025-11-13T16:25:47Z</dcterms:created>
  <dcterms:modified xsi:type="dcterms:W3CDTF">2026-01-15T14:39:10Z</dcterms:modified>
</cp:coreProperties>
</file>